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149\share\05河川砂防施設課\230_事業関係・実施関係\05_土砂法\11_基礎調査\04_むつ市脇野沢\31_発注設計書（委託）\R8\その10\01_当初\"/>
    </mc:Choice>
  </mc:AlternateContent>
  <xr:revisionPtr revIDLastSave="0" documentId="8_{DEAF7982-6623-4B75-8768-3727FEDEC1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7" i="1" l="1"/>
  <c r="G128" i="1"/>
  <c r="G125" i="1"/>
  <c r="G122" i="1"/>
  <c r="G98" i="1"/>
  <c r="G95" i="1"/>
  <c r="G92" i="1"/>
  <c r="G134" i="1" s="1"/>
  <c r="G143" i="1" s="1"/>
  <c r="G71" i="1"/>
  <c r="G65" i="1"/>
  <c r="G59" i="1"/>
  <c r="G56" i="1"/>
  <c r="G53" i="1"/>
  <c r="G47" i="1"/>
  <c r="G44" i="1"/>
  <c r="G41" i="1"/>
  <c r="G77" i="1" s="1"/>
  <c r="G86" i="1" s="1"/>
  <c r="G146" i="1" s="1"/>
  <c r="G32" i="1"/>
  <c r="G26" i="1"/>
  <c r="G23" i="1"/>
  <c r="G20" i="1"/>
</calcChain>
</file>

<file path=xl/sharedStrings.xml><?xml version="1.0" encoding="utf-8"?>
<sst xmlns="http://schemas.openxmlformats.org/spreadsheetml/2006/main" count="242" uniqueCount="71">
  <si>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</si>
  <si>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</si>
  <si>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</si>
  <si>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</si>
  <si>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</si>
  <si>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</si>
  <si>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</si>
  <si>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</si>
  <si>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繰砂基委　第1-6-10号</t>
  </si>
  <si>
    <t>　業務名</t>
  </si>
  <si>
    <t>土砂法に基づく基礎調査（下北その10）業務委託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</si>
  <si>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</si>
  <si>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</si>
  <si>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</si>
  <si>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</si>
  <si>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</si>
  <si>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</si>
  <si>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</si>
  <si>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</si>
  <si>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</si>
  <si>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</si>
  <si>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</si>
  <si>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</si>
  <si>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土砂災害防止法に基づく基礎調査</t>
  </si>
  <si>
    <t/>
  </si>
  <si>
    <t>式</t>
  </si>
  <si>
    <t>基礎調査業務</t>
  </si>
  <si>
    <t>計画準備</t>
  </si>
  <si>
    <t>現地確認調査</t>
  </si>
  <si>
    <t>急傾斜地の崩壊</t>
  </si>
  <si>
    <t>箇所</t>
  </si>
  <si>
    <t>土石流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</si>
  <si>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</si>
  <si>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</si>
  <si>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</si>
  <si>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</si>
  <si>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</si>
  <si>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</si>
  <si>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</si>
  <si>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</si>
  <si>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</si>
  <si>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</si>
  <si>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電子計算機使用料等</t>
  </si>
  <si>
    <t>直接原価（その他原価除く）</t>
  </si>
  <si>
    <t>その他原価</t>
  </si>
  <si>
    <t>一般管理費等</t>
  </si>
  <si>
    <t>設計業務価格</t>
  </si>
  <si>
    <t>≪測量業務価格≫委託数量　Ｎ＝　1　式</t>
  </si>
  <si>
    <t>測量業務　</t>
  </si>
  <si>
    <t>砂防基盤図修正図化</t>
  </si>
  <si>
    <t>3次元数値地図修正</t>
  </si>
  <si>
    <t>作業計画</t>
  </si>
  <si>
    <t>km2</t>
  </si>
  <si>
    <t>追加数値図化</t>
  </si>
  <si>
    <t>追加3次元数値編集</t>
  </si>
  <si>
    <t>DMデータファイル作成</t>
  </si>
  <si>
    <t>3次元DMデータファイル作成</t>
  </si>
  <si>
    <t>微地形調査</t>
  </si>
  <si>
    <t>メタ・データ作成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</si>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</sst>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G26+G32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 t="s">
        <v>28</v>
      </c>
      <c r="D32" s="10"/>
      <c r="E32" s="14"/>
      <c r="F32" s="16"/>
      <c r="G32" s="52">
        <f>G35+G38</f>
        <v>0</v>
      </c>
      <c r="H32" s="20" t="s">
        <v>24</v>
      </c>
      <c r="J32" s="22">
        <v>5</v>
      </c>
      <c r="K32" s="23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2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2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28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 t="s">
        <v>29</v>
      </c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30</v>
      </c>
      <c r="F37" s="17">
        <v>2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/>
      <c r="D38" s="10" t="s">
        <v>28</v>
      </c>
      <c r="E38" s="14"/>
      <c r="F38" s="16"/>
      <c r="G38" s="53"/>
      <c r="H38" s="20" t="s">
        <v>24</v>
      </c>
      <c r="J38" s="22">
        <v>7</v>
      </c>
      <c r="K38" s="23">
        <v>4</v>
      </c>
    </row>
    <row r="39" spans="1:11" ht="15" customHeight="1" x14ac:dyDescent="0.15">
      <c r="A39" s="8"/>
      <c r="B39" s="9"/>
      <c r="C39" s="9"/>
      <c r="D39" s="10" t="s">
        <v>31</v>
      </c>
      <c r="E39" s="14" t="s">
        <v>24</v>
      </c>
      <c r="F39" s="16"/>
      <c r="G39" s="53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30</v>
      </c>
      <c r="F40" s="17">
        <v>5</v>
      </c>
      <c r="G40" s="53"/>
      <c r="H40" s="21"/>
      <c r="J40" s="22"/>
      <c r="K40" s="23"/>
    </row>
    <row r="41" spans="1:11" ht="15" customHeight="1" x14ac:dyDescent="0.15">
      <c r="A41" s="8" t="s">
        <v>32</v>
      </c>
      <c r="B41" s="9"/>
      <c r="C41" s="9"/>
      <c r="D41" s="10"/>
      <c r="E41" s="14"/>
      <c r="F41" s="16"/>
      <c r="G41" s="52">
        <f>G44</f>
        <v>0</v>
      </c>
      <c r="H41" s="20" t="s">
        <v>24</v>
      </c>
      <c r="J41" s="22">
        <v>8</v>
      </c>
      <c r="K41" s="23">
        <v>1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2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2"/>
      <c r="H43" s="21"/>
      <c r="J43" s="22"/>
      <c r="K43" s="23"/>
    </row>
    <row r="44" spans="1:11" ht="15" customHeight="1" x14ac:dyDescent="0.15">
      <c r="A44" s="8"/>
      <c r="B44" s="9" t="s">
        <v>33</v>
      </c>
      <c r="C44" s="9"/>
      <c r="D44" s="10"/>
      <c r="E44" s="14"/>
      <c r="F44" s="16"/>
      <c r="G44" s="52">
        <f>G47</f>
        <v>0</v>
      </c>
      <c r="H44" s="20" t="s">
        <v>24</v>
      </c>
      <c r="J44" s="22">
        <v>9</v>
      </c>
      <c r="K44" s="23">
        <v>2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2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2"/>
      <c r="H46" s="21"/>
      <c r="J46" s="22"/>
      <c r="K46" s="23"/>
    </row>
    <row r="47" spans="1:11" ht="15" customHeight="1" x14ac:dyDescent="0.15">
      <c r="A47" s="8"/>
      <c r="B47" s="9"/>
      <c r="C47" s="9" t="s">
        <v>34</v>
      </c>
      <c r="D47" s="10"/>
      <c r="E47" s="14"/>
      <c r="F47" s="16"/>
      <c r="G47" s="52">
        <f>G50</f>
        <v>0</v>
      </c>
      <c r="H47" s="20" t="s">
        <v>24</v>
      </c>
      <c r="J47" s="22">
        <v>10</v>
      </c>
      <c r="K47" s="23">
        <v>3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2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2"/>
      <c r="H49" s="21"/>
      <c r="J49" s="22"/>
      <c r="K49" s="23"/>
    </row>
    <row r="50" spans="1:11" ht="15" customHeight="1" x14ac:dyDescent="0.15">
      <c r="A50" s="8"/>
      <c r="B50" s="9"/>
      <c r="C50" s="9"/>
      <c r="D50" s="10" t="s">
        <v>35</v>
      </c>
      <c r="E50" s="14"/>
      <c r="F50" s="16"/>
      <c r="G50" s="53"/>
      <c r="H50" s="20" t="s">
        <v>24</v>
      </c>
      <c r="J50" s="22">
        <v>11</v>
      </c>
      <c r="K50" s="23">
        <v>4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3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36</v>
      </c>
      <c r="F52" s="17">
        <v>1</v>
      </c>
      <c r="G52" s="53"/>
      <c r="H52" s="21"/>
      <c r="J52" s="22"/>
      <c r="K52" s="23"/>
    </row>
    <row r="53" spans="1:11" ht="15" customHeight="1" x14ac:dyDescent="0.15">
      <c r="A53" s="8" t="s">
        <v>37</v>
      </c>
      <c r="B53" s="9"/>
      <c r="C53" s="9"/>
      <c r="D53" s="10"/>
      <c r="E53" s="14"/>
      <c r="F53" s="16"/>
      <c r="G53" s="52">
        <f>G56</f>
        <v>0</v>
      </c>
      <c r="H53" s="20" t="s">
        <v>24</v>
      </c>
      <c r="J53" s="22">
        <v>12</v>
      </c>
      <c r="K53" s="23">
        <v>1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15">
      <c r="A56" s="8"/>
      <c r="B56" s="9" t="s">
        <v>37</v>
      </c>
      <c r="C56" s="9"/>
      <c r="D56" s="10"/>
      <c r="E56" s="14"/>
      <c r="F56" s="16"/>
      <c r="G56" s="52">
        <f>G59+G65+G71</f>
        <v>0</v>
      </c>
      <c r="H56" s="20" t="s">
        <v>24</v>
      </c>
      <c r="J56" s="22">
        <v>13</v>
      </c>
      <c r="K56" s="23">
        <v>2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2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2"/>
      <c r="H58" s="21"/>
      <c r="J58" s="22"/>
      <c r="K58" s="23"/>
    </row>
    <row r="59" spans="1:11" ht="15" customHeight="1" x14ac:dyDescent="0.15">
      <c r="A59" s="8"/>
      <c r="B59" s="9"/>
      <c r="C59" s="9" t="s">
        <v>38</v>
      </c>
      <c r="D59" s="10"/>
      <c r="E59" s="14"/>
      <c r="F59" s="16"/>
      <c r="G59" s="52">
        <f>G62</f>
        <v>0</v>
      </c>
      <c r="H59" s="20" t="s">
        <v>24</v>
      </c>
      <c r="J59" s="22">
        <v>14</v>
      </c>
      <c r="K59" s="23">
        <v>3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2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2"/>
      <c r="H61" s="21"/>
      <c r="J61" s="22"/>
      <c r="K61" s="23"/>
    </row>
    <row r="62" spans="1:11" ht="15" customHeight="1" x14ac:dyDescent="0.15">
      <c r="A62" s="8"/>
      <c r="B62" s="9"/>
      <c r="C62" s="9"/>
      <c r="D62" s="10" t="s">
        <v>39</v>
      </c>
      <c r="E62" s="14"/>
      <c r="F62" s="16"/>
      <c r="G62" s="53"/>
      <c r="H62" s="20" t="s">
        <v>24</v>
      </c>
      <c r="J62" s="22">
        <v>15</v>
      </c>
      <c r="K62" s="23">
        <v>4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3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3"/>
      <c r="H64" s="21"/>
      <c r="J64" s="22"/>
      <c r="K64" s="23"/>
    </row>
    <row r="65" spans="1:11" ht="15" customHeight="1" x14ac:dyDescent="0.15">
      <c r="A65" s="8"/>
      <c r="B65" s="9"/>
      <c r="C65" s="9" t="s">
        <v>40</v>
      </c>
      <c r="D65" s="10"/>
      <c r="E65" s="14"/>
      <c r="F65" s="16"/>
      <c r="G65" s="52">
        <f>G68</f>
        <v>0</v>
      </c>
      <c r="H65" s="20" t="s">
        <v>24</v>
      </c>
      <c r="J65" s="22">
        <v>16</v>
      </c>
      <c r="K65" s="23">
        <v>3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2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2"/>
      <c r="H67" s="21"/>
      <c r="J67" s="22"/>
      <c r="K67" s="23"/>
    </row>
    <row r="68" spans="1:11" ht="15" customHeight="1" x14ac:dyDescent="0.15">
      <c r="A68" s="8"/>
      <c r="B68" s="9"/>
      <c r="C68" s="9"/>
      <c r="D68" s="10" t="s">
        <v>41</v>
      </c>
      <c r="E68" s="14"/>
      <c r="F68" s="16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3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3"/>
      <c r="H70" s="21"/>
      <c r="J70" s="22"/>
      <c r="K70" s="23"/>
    </row>
    <row r="71" spans="1:11" ht="15" customHeight="1" x14ac:dyDescent="0.15">
      <c r="A71" s="8"/>
      <c r="B71" s="9"/>
      <c r="C71" s="9" t="s">
        <v>42</v>
      </c>
      <c r="D71" s="10"/>
      <c r="E71" s="14"/>
      <c r="F71" s="16"/>
      <c r="G71" s="52">
        <f>G74</f>
        <v>0</v>
      </c>
      <c r="H71" s="20" t="s">
        <v>24</v>
      </c>
      <c r="J71" s="22">
        <v>18</v>
      </c>
      <c r="K71" s="23">
        <v>3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2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2"/>
      <c r="H73" s="21"/>
      <c r="J73" s="22"/>
      <c r="K73" s="23"/>
    </row>
    <row r="74" spans="1:11" ht="15" customHeight="1" x14ac:dyDescent="0.15">
      <c r="A74" s="8"/>
      <c r="B74" s="9"/>
      <c r="C74" s="9"/>
      <c r="D74" s="10" t="s">
        <v>42</v>
      </c>
      <c r="E74" s="14"/>
      <c r="F74" s="16"/>
      <c r="G74" s="53"/>
      <c r="H74" s="20" t="s">
        <v>24</v>
      </c>
      <c r="J74" s="22">
        <v>19</v>
      </c>
      <c r="K74" s="23">
        <v>4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3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3"/>
      <c r="H76" s="21"/>
      <c r="J76" s="22"/>
      <c r="K76" s="23"/>
    </row>
    <row r="77" spans="1:11" ht="15" customHeight="1" x14ac:dyDescent="0.15">
      <c r="A77" s="8" t="s">
        <v>43</v>
      </c>
      <c r="B77" s="9"/>
      <c r="C77" s="9"/>
      <c r="D77" s="10"/>
      <c r="E77" s="14"/>
      <c r="F77" s="16"/>
      <c r="G77" s="52">
        <f>G17+G20+G41+G53</f>
        <v>0</v>
      </c>
      <c r="H77" s="20" t="s">
        <v>24</v>
      </c>
      <c r="J77" s="22">
        <v>20</v>
      </c>
      <c r="K77" s="23"/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2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2"/>
      <c r="H79" s="21"/>
      <c r="J79" s="22"/>
      <c r="K79" s="23"/>
    </row>
    <row r="80" spans="1:11" ht="15" customHeight="1" x14ac:dyDescent="0.15">
      <c r="A80" s="8" t="s">
        <v>44</v>
      </c>
      <c r="B80" s="9"/>
      <c r="C80" s="9"/>
      <c r="D80" s="10"/>
      <c r="E80" s="14"/>
      <c r="F80" s="16"/>
      <c r="G80" s="53"/>
      <c r="H80" s="20" t="s">
        <v>24</v>
      </c>
      <c r="J80" s="22">
        <v>21</v>
      </c>
      <c r="K80" s="23"/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3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3"/>
      <c r="H82" s="21"/>
      <c r="J82" s="22"/>
      <c r="K82" s="23"/>
    </row>
    <row r="83" spans="1:11" ht="15" customHeight="1" x14ac:dyDescent="0.15">
      <c r="A83" s="8" t="s">
        <v>45</v>
      </c>
      <c r="B83" s="9"/>
      <c r="C83" s="9"/>
      <c r="D83" s="10"/>
      <c r="E83" s="14"/>
      <c r="F83" s="16"/>
      <c r="G83" s="53"/>
      <c r="H83" s="20" t="s">
        <v>24</v>
      </c>
      <c r="J83" s="22">
        <v>22</v>
      </c>
      <c r="K83" s="23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3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3"/>
      <c r="H85" s="21"/>
      <c r="J85" s="22"/>
      <c r="K85" s="23"/>
    </row>
    <row r="86" spans="1:11" ht="15" customHeight="1" x14ac:dyDescent="0.15">
      <c r="A86" s="8" t="s">
        <v>46</v>
      </c>
      <c r="B86" s="9"/>
      <c r="C86" s="9"/>
      <c r="D86" s="10"/>
      <c r="E86" s="14"/>
      <c r="F86" s="16"/>
      <c r="G86" s="52">
        <f>G77+G80+G83</f>
        <v>0</v>
      </c>
      <c r="H86" s="20" t="s">
        <v>24</v>
      </c>
      <c r="J86" s="22">
        <v>23</v>
      </c>
      <c r="K86" s="23"/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2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2"/>
      <c r="H88" s="21"/>
      <c r="J88" s="22"/>
      <c r="K88" s="23"/>
    </row>
    <row r="89" spans="1:11" x14ac:dyDescent="0.4">
      <c r="A89" s="49" t="s">
        <v>47</v>
      </c>
      <c r="B89" s="46"/>
      <c r="C89" s="46"/>
      <c r="D89" s="46"/>
      <c r="E89" s="46"/>
      <c r="F89" s="46"/>
      <c r="G89" s="46"/>
      <c r="H89" s="50"/>
    </row>
    <row r="90" spans="1:11" x14ac:dyDescent="0.4">
      <c r="A90" s="49"/>
      <c r="B90" s="46"/>
      <c r="C90" s="46"/>
      <c r="D90" s="46"/>
      <c r="E90" s="46"/>
      <c r="F90" s="46"/>
      <c r="G90" s="46"/>
      <c r="H90" s="50"/>
    </row>
    <row r="91" spans="1:11" x14ac:dyDescent="0.4">
      <c r="A91" s="51"/>
      <c r="B91" s="51"/>
      <c r="C91" s="51"/>
      <c r="D91" s="51"/>
      <c r="E91" s="51"/>
      <c r="F91" s="51"/>
      <c r="G91" s="51"/>
      <c r="H91" s="50"/>
    </row>
    <row r="92" spans="1:11" ht="15" customHeight="1" x14ac:dyDescent="0.15">
      <c r="A92" s="8" t="s">
        <v>48</v>
      </c>
      <c r="B92" s="9"/>
      <c r="C92" s="9"/>
      <c r="D92" s="10"/>
      <c r="E92" s="14"/>
      <c r="F92" s="16"/>
      <c r="G92" s="52">
        <f>G95</f>
        <v>0</v>
      </c>
      <c r="H92" s="20" t="s">
        <v>24</v>
      </c>
      <c r="J92" s="22">
        <v>24</v>
      </c>
      <c r="K92" s="23">
        <v>1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2"/>
      <c r="H93" s="20" t="s">
        <v>24</v>
      </c>
      <c r="J93" s="22"/>
      <c r="K93" s="23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2"/>
      <c r="H94" s="21"/>
      <c r="J94" s="22"/>
      <c r="K94" s="23"/>
    </row>
    <row r="95" spans="1:11" ht="15" customHeight="1" x14ac:dyDescent="0.15">
      <c r="A95" s="8"/>
      <c r="B95" s="9" t="s">
        <v>49</v>
      </c>
      <c r="C95" s="9"/>
      <c r="D95" s="10"/>
      <c r="E95" s="14"/>
      <c r="F95" s="16"/>
      <c r="G95" s="52">
        <f>G98</f>
        <v>0</v>
      </c>
      <c r="H95" s="20" t="s">
        <v>24</v>
      </c>
      <c r="J95" s="22">
        <v>25</v>
      </c>
      <c r="K95" s="23">
        <v>2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2"/>
      <c r="H96" s="20" t="s">
        <v>24</v>
      </c>
      <c r="J96" s="22"/>
      <c r="K96" s="23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2"/>
      <c r="H97" s="21"/>
      <c r="J97" s="22"/>
      <c r="K97" s="23"/>
    </row>
    <row r="98" spans="1:11" ht="15" customHeight="1" x14ac:dyDescent="0.15">
      <c r="A98" s="8"/>
      <c r="B98" s="9"/>
      <c r="C98" s="9" t="s">
        <v>50</v>
      </c>
      <c r="D98" s="10"/>
      <c r="E98" s="14"/>
      <c r="F98" s="16"/>
      <c r="G98" s="52">
        <f>G101+G104+G107+G110+G113+G116+G119</f>
        <v>0</v>
      </c>
      <c r="H98" s="20" t="s">
        <v>24</v>
      </c>
      <c r="J98" s="22">
        <v>26</v>
      </c>
      <c r="K98" s="23">
        <v>3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2"/>
      <c r="H99" s="20" t="s">
        <v>24</v>
      </c>
      <c r="J99" s="22"/>
      <c r="K99" s="23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2"/>
      <c r="H100" s="21"/>
      <c r="J100" s="22"/>
      <c r="K100" s="23"/>
    </row>
    <row r="101" spans="1:11" ht="15" customHeight="1" x14ac:dyDescent="0.15">
      <c r="A101" s="8"/>
      <c r="B101" s="9"/>
      <c r="C101" s="9"/>
      <c r="D101" s="10" t="s">
        <v>51</v>
      </c>
      <c r="E101" s="14"/>
      <c r="F101" s="18"/>
      <c r="G101" s="53"/>
      <c r="H101" s="20" t="s">
        <v>24</v>
      </c>
      <c r="J101" s="22">
        <v>27</v>
      </c>
      <c r="K101" s="23">
        <v>4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8"/>
      <c r="G102" s="53"/>
      <c r="H102" s="20" t="s">
        <v>24</v>
      </c>
      <c r="J102" s="22"/>
      <c r="K102" s="23"/>
    </row>
    <row r="103" spans="1:11" ht="15" customHeight="1" x14ac:dyDescent="0.15">
      <c r="A103" s="11"/>
      <c r="B103" s="12"/>
      <c r="C103" s="12"/>
      <c r="D103" s="13"/>
      <c r="E103" s="15" t="s">
        <v>52</v>
      </c>
      <c r="F103" s="19">
        <v>0.1</v>
      </c>
      <c r="G103" s="53"/>
      <c r="H103" s="21"/>
      <c r="J103" s="22"/>
      <c r="K103" s="23"/>
    </row>
    <row r="104" spans="1:11" ht="15" customHeight="1" x14ac:dyDescent="0.15">
      <c r="A104" s="8"/>
      <c r="B104" s="9"/>
      <c r="C104" s="9"/>
      <c r="D104" s="10" t="s">
        <v>53</v>
      </c>
      <c r="E104" s="14"/>
      <c r="F104" s="18"/>
      <c r="G104" s="53"/>
      <c r="H104" s="20" t="s">
        <v>24</v>
      </c>
      <c r="J104" s="22">
        <v>28</v>
      </c>
      <c r="K104" s="23">
        <v>4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8"/>
      <c r="G105" s="53"/>
      <c r="H105" s="20" t="s">
        <v>24</v>
      </c>
      <c r="J105" s="22"/>
      <c r="K105" s="23"/>
    </row>
    <row r="106" spans="1:11" ht="15" customHeight="1" x14ac:dyDescent="0.15">
      <c r="A106" s="11"/>
      <c r="B106" s="12"/>
      <c r="C106" s="12"/>
      <c r="D106" s="13"/>
      <c r="E106" s="15" t="s">
        <v>52</v>
      </c>
      <c r="F106" s="19">
        <v>0.1</v>
      </c>
      <c r="G106" s="53"/>
      <c r="H106" s="21"/>
      <c r="J106" s="22"/>
      <c r="K106" s="23"/>
    </row>
    <row r="107" spans="1:11" ht="15" customHeight="1" x14ac:dyDescent="0.15">
      <c r="A107" s="8"/>
      <c r="B107" s="9"/>
      <c r="C107" s="9"/>
      <c r="D107" s="10" t="s">
        <v>54</v>
      </c>
      <c r="E107" s="14"/>
      <c r="F107" s="18"/>
      <c r="G107" s="53"/>
      <c r="H107" s="20" t="s">
        <v>24</v>
      </c>
      <c r="J107" s="22">
        <v>29</v>
      </c>
      <c r="K107" s="23">
        <v>4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8"/>
      <c r="G108" s="53"/>
      <c r="H108" s="20" t="s">
        <v>24</v>
      </c>
      <c r="J108" s="22"/>
      <c r="K108" s="23"/>
    </row>
    <row r="109" spans="1:11" ht="15" customHeight="1" x14ac:dyDescent="0.15">
      <c r="A109" s="11"/>
      <c r="B109" s="12"/>
      <c r="C109" s="12"/>
      <c r="D109" s="13"/>
      <c r="E109" s="15" t="s">
        <v>52</v>
      </c>
      <c r="F109" s="19">
        <v>0.1</v>
      </c>
      <c r="G109" s="53"/>
      <c r="H109" s="21"/>
      <c r="J109" s="22"/>
      <c r="K109" s="23"/>
    </row>
    <row r="110" spans="1:11" ht="15" customHeight="1" x14ac:dyDescent="0.15">
      <c r="A110" s="8"/>
      <c r="B110" s="9"/>
      <c r="C110" s="9"/>
      <c r="D110" s="10" t="s">
        <v>55</v>
      </c>
      <c r="E110" s="14"/>
      <c r="F110" s="18"/>
      <c r="G110" s="53"/>
      <c r="H110" s="20" t="s">
        <v>24</v>
      </c>
      <c r="J110" s="22">
        <v>30</v>
      </c>
      <c r="K110" s="23">
        <v>4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8"/>
      <c r="G111" s="53"/>
      <c r="H111" s="20" t="s">
        <v>24</v>
      </c>
      <c r="J111" s="22"/>
      <c r="K111" s="23"/>
    </row>
    <row r="112" spans="1:11" ht="15" customHeight="1" x14ac:dyDescent="0.15">
      <c r="A112" s="11"/>
      <c r="B112" s="12"/>
      <c r="C112" s="12"/>
      <c r="D112" s="13"/>
      <c r="E112" s="15" t="s">
        <v>52</v>
      </c>
      <c r="F112" s="19">
        <v>0.1</v>
      </c>
      <c r="G112" s="53"/>
      <c r="H112" s="21"/>
      <c r="J112" s="22"/>
      <c r="K112" s="23"/>
    </row>
    <row r="113" spans="1:11" ht="15" customHeight="1" x14ac:dyDescent="0.15">
      <c r="A113" s="8"/>
      <c r="B113" s="9"/>
      <c r="C113" s="9"/>
      <c r="D113" s="10" t="s">
        <v>56</v>
      </c>
      <c r="E113" s="14"/>
      <c r="F113" s="18"/>
      <c r="G113" s="53"/>
      <c r="H113" s="20" t="s">
        <v>24</v>
      </c>
      <c r="J113" s="22">
        <v>31</v>
      </c>
      <c r="K113" s="23">
        <v>4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8"/>
      <c r="G114" s="53"/>
      <c r="H114" s="20" t="s">
        <v>24</v>
      </c>
      <c r="J114" s="22"/>
      <c r="K114" s="23"/>
    </row>
    <row r="115" spans="1:11" ht="15" customHeight="1" x14ac:dyDescent="0.15">
      <c r="A115" s="11"/>
      <c r="B115" s="12"/>
      <c r="C115" s="12"/>
      <c r="D115" s="13"/>
      <c r="E115" s="15" t="s">
        <v>52</v>
      </c>
      <c r="F115" s="19">
        <v>0.1</v>
      </c>
      <c r="G115" s="53"/>
      <c r="H115" s="21"/>
      <c r="J115" s="22"/>
      <c r="K115" s="23"/>
    </row>
    <row r="116" spans="1:11" ht="15" customHeight="1" x14ac:dyDescent="0.15">
      <c r="A116" s="8"/>
      <c r="B116" s="9"/>
      <c r="C116" s="9"/>
      <c r="D116" s="10" t="s">
        <v>57</v>
      </c>
      <c r="E116" s="14"/>
      <c r="F116" s="18"/>
      <c r="G116" s="53"/>
      <c r="H116" s="20" t="s">
        <v>24</v>
      </c>
      <c r="J116" s="22">
        <v>32</v>
      </c>
      <c r="K116" s="23">
        <v>4</v>
      </c>
    </row>
    <row r="117" spans="1:11" ht="15" customHeight="1" x14ac:dyDescent="0.15">
      <c r="A117" s="8"/>
      <c r="B117" s="9"/>
      <c r="C117" s="9"/>
      <c r="D117" s="10"/>
      <c r="E117" s="14" t="s">
        <v>24</v>
      </c>
      <c r="F117" s="18"/>
      <c r="G117" s="53"/>
      <c r="H117" s="20" t="s">
        <v>24</v>
      </c>
      <c r="J117" s="22"/>
      <c r="K117" s="23"/>
    </row>
    <row r="118" spans="1:11" ht="15" customHeight="1" x14ac:dyDescent="0.15">
      <c r="A118" s="11"/>
      <c r="B118" s="12"/>
      <c r="C118" s="12"/>
      <c r="D118" s="13"/>
      <c r="E118" s="15" t="s">
        <v>52</v>
      </c>
      <c r="F118" s="19">
        <v>0.1</v>
      </c>
      <c r="G118" s="53"/>
      <c r="H118" s="21"/>
      <c r="J118" s="22"/>
      <c r="K118" s="23"/>
    </row>
    <row r="119" spans="1:11" ht="15" customHeight="1" x14ac:dyDescent="0.15">
      <c r="A119" s="8"/>
      <c r="B119" s="9"/>
      <c r="C119" s="9"/>
      <c r="D119" s="10" t="s">
        <v>58</v>
      </c>
      <c r="E119" s="14"/>
      <c r="F119" s="18"/>
      <c r="G119" s="53"/>
      <c r="H119" s="20" t="s">
        <v>24</v>
      </c>
      <c r="J119" s="22">
        <v>33</v>
      </c>
      <c r="K119" s="23">
        <v>4</v>
      </c>
    </row>
    <row r="120" spans="1:11" ht="15" customHeight="1" x14ac:dyDescent="0.15">
      <c r="A120" s="8"/>
      <c r="B120" s="9"/>
      <c r="C120" s="9"/>
      <c r="D120" s="10"/>
      <c r="E120" s="14" t="s">
        <v>24</v>
      </c>
      <c r="F120" s="18"/>
      <c r="G120" s="53"/>
      <c r="H120" s="20" t="s">
        <v>24</v>
      </c>
      <c r="J120" s="22"/>
      <c r="K120" s="23"/>
    </row>
    <row r="121" spans="1:11" ht="15" customHeight="1" x14ac:dyDescent="0.15">
      <c r="A121" s="11"/>
      <c r="B121" s="12"/>
      <c r="C121" s="12"/>
      <c r="D121" s="13"/>
      <c r="E121" s="15" t="s">
        <v>52</v>
      </c>
      <c r="F121" s="19">
        <v>0.1</v>
      </c>
      <c r="G121" s="53"/>
      <c r="H121" s="21"/>
      <c r="J121" s="22"/>
      <c r="K121" s="23"/>
    </row>
    <row r="122" spans="1:11" ht="15" customHeight="1" x14ac:dyDescent="0.15">
      <c r="A122" s="8" t="s">
        <v>37</v>
      </c>
      <c r="B122" s="9"/>
      <c r="C122" s="9"/>
      <c r="D122" s="10"/>
      <c r="E122" s="14"/>
      <c r="F122" s="16"/>
      <c r="G122" s="52">
        <f>G125</f>
        <v>0</v>
      </c>
      <c r="H122" s="20" t="s">
        <v>24</v>
      </c>
      <c r="J122" s="22">
        <v>34</v>
      </c>
      <c r="K122" s="23">
        <v>1</v>
      </c>
    </row>
    <row r="123" spans="1:11" ht="15" customHeight="1" x14ac:dyDescent="0.15">
      <c r="A123" s="8"/>
      <c r="B123" s="9"/>
      <c r="C123" s="9"/>
      <c r="D123" s="10"/>
      <c r="E123" s="14" t="s">
        <v>24</v>
      </c>
      <c r="F123" s="16"/>
      <c r="G123" s="52"/>
      <c r="H123" s="20" t="s">
        <v>24</v>
      </c>
      <c r="J123" s="22"/>
      <c r="K123" s="23"/>
    </row>
    <row r="124" spans="1:11" ht="15" customHeight="1" x14ac:dyDescent="0.15">
      <c r="A124" s="11"/>
      <c r="B124" s="12"/>
      <c r="C124" s="12"/>
      <c r="D124" s="13"/>
      <c r="E124" s="15" t="s">
        <v>25</v>
      </c>
      <c r="F124" s="17">
        <v>1</v>
      </c>
      <c r="G124" s="52"/>
      <c r="H124" s="21"/>
      <c r="J124" s="22"/>
      <c r="K124" s="23"/>
    </row>
    <row r="125" spans="1:11" ht="15" customHeight="1" x14ac:dyDescent="0.15">
      <c r="A125" s="8"/>
      <c r="B125" s="9" t="s">
        <v>37</v>
      </c>
      <c r="C125" s="9"/>
      <c r="D125" s="10"/>
      <c r="E125" s="14"/>
      <c r="F125" s="16"/>
      <c r="G125" s="52">
        <f>G128</f>
        <v>0</v>
      </c>
      <c r="H125" s="20" t="s">
        <v>24</v>
      </c>
      <c r="J125" s="22">
        <v>35</v>
      </c>
      <c r="K125" s="23">
        <v>2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6"/>
      <c r="G126" s="52"/>
      <c r="H126" s="20" t="s">
        <v>24</v>
      </c>
      <c r="J126" s="22"/>
      <c r="K126" s="23"/>
    </row>
    <row r="127" spans="1:11" ht="15" customHeight="1" x14ac:dyDescent="0.15">
      <c r="A127" s="11"/>
      <c r="B127" s="12"/>
      <c r="C127" s="12"/>
      <c r="D127" s="13"/>
      <c r="E127" s="15" t="s">
        <v>25</v>
      </c>
      <c r="F127" s="17">
        <v>1</v>
      </c>
      <c r="G127" s="52"/>
      <c r="H127" s="21"/>
      <c r="J127" s="22"/>
      <c r="K127" s="23"/>
    </row>
    <row r="128" spans="1:11" ht="15" customHeight="1" x14ac:dyDescent="0.15">
      <c r="A128" s="8"/>
      <c r="B128" s="9"/>
      <c r="C128" s="9" t="s">
        <v>40</v>
      </c>
      <c r="D128" s="10"/>
      <c r="E128" s="14"/>
      <c r="F128" s="16"/>
      <c r="G128" s="52">
        <f>G131</f>
        <v>0</v>
      </c>
      <c r="H128" s="20" t="s">
        <v>24</v>
      </c>
      <c r="J128" s="22">
        <v>36</v>
      </c>
      <c r="K128" s="23">
        <v>3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2"/>
      <c r="H129" s="20" t="s">
        <v>24</v>
      </c>
      <c r="J129" s="22"/>
      <c r="K129" s="23"/>
    </row>
    <row r="130" spans="1:11" ht="15" customHeight="1" x14ac:dyDescent="0.15">
      <c r="A130" s="11"/>
      <c r="B130" s="12"/>
      <c r="C130" s="12"/>
      <c r="D130" s="13"/>
      <c r="E130" s="15" t="s">
        <v>25</v>
      </c>
      <c r="F130" s="17">
        <v>1</v>
      </c>
      <c r="G130" s="52"/>
      <c r="H130" s="21"/>
      <c r="J130" s="22"/>
      <c r="K130" s="23"/>
    </row>
    <row r="131" spans="1:11" ht="15" customHeight="1" x14ac:dyDescent="0.15">
      <c r="A131" s="8"/>
      <c r="B131" s="9"/>
      <c r="C131" s="9"/>
      <c r="D131" s="10" t="s">
        <v>59</v>
      </c>
      <c r="E131" s="14"/>
      <c r="F131" s="16"/>
      <c r="G131" s="53"/>
      <c r="H131" s="20" t="s">
        <v>24</v>
      </c>
      <c r="J131" s="22">
        <v>37</v>
      </c>
      <c r="K131" s="23">
        <v>4</v>
      </c>
    </row>
    <row r="132" spans="1:11" ht="15" customHeight="1" x14ac:dyDescent="0.15">
      <c r="A132" s="8"/>
      <c r="B132" s="9"/>
      <c r="C132" s="9"/>
      <c r="D132" s="10"/>
      <c r="E132" s="14" t="s">
        <v>24</v>
      </c>
      <c r="F132" s="16"/>
      <c r="G132" s="53"/>
      <c r="H132" s="20" t="s">
        <v>24</v>
      </c>
      <c r="J132" s="22"/>
      <c r="K132" s="23"/>
    </row>
    <row r="133" spans="1:11" ht="15" customHeight="1" x14ac:dyDescent="0.15">
      <c r="A133" s="11"/>
      <c r="B133" s="12"/>
      <c r="C133" s="12"/>
      <c r="D133" s="13"/>
      <c r="E133" s="15" t="s">
        <v>25</v>
      </c>
      <c r="F133" s="17">
        <v>1</v>
      </c>
      <c r="G133" s="53"/>
      <c r="H133" s="21"/>
      <c r="J133" s="22"/>
      <c r="K133" s="23"/>
    </row>
    <row r="134" spans="1:11" ht="15" customHeight="1" x14ac:dyDescent="0.15">
      <c r="A134" s="8" t="s">
        <v>60</v>
      </c>
      <c r="B134" s="9"/>
      <c r="C134" s="9"/>
      <c r="D134" s="10"/>
      <c r="E134" s="14"/>
      <c r="F134" s="16"/>
      <c r="G134" s="52">
        <f>G89+G92+G122</f>
        <v>0</v>
      </c>
      <c r="H134" s="20" t="s">
        <v>24</v>
      </c>
      <c r="J134" s="22">
        <v>38</v>
      </c>
      <c r="K134" s="23"/>
    </row>
    <row r="135" spans="1:11" ht="15" customHeight="1" x14ac:dyDescent="0.15">
      <c r="A135" s="8"/>
      <c r="B135" s="9"/>
      <c r="C135" s="9"/>
      <c r="D135" s="10"/>
      <c r="E135" s="14" t="s">
        <v>24</v>
      </c>
      <c r="F135" s="16"/>
      <c r="G135" s="52"/>
      <c r="H135" s="20" t="s">
        <v>24</v>
      </c>
      <c r="J135" s="22"/>
      <c r="K135" s="23"/>
    </row>
    <row r="136" spans="1:11" ht="15" customHeight="1" x14ac:dyDescent="0.15">
      <c r="A136" s="11"/>
      <c r="B136" s="12"/>
      <c r="C136" s="12"/>
      <c r="D136" s="13"/>
      <c r="E136" s="15" t="s">
        <v>25</v>
      </c>
      <c r="F136" s="17">
        <v>1</v>
      </c>
      <c r="G136" s="52"/>
      <c r="H136" s="21"/>
      <c r="J136" s="22"/>
      <c r="K136" s="23"/>
    </row>
    <row r="137" spans="1:11" ht="15" customHeight="1" x14ac:dyDescent="0.15">
      <c r="A137" s="8" t="s">
        <v>61</v>
      </c>
      <c r="B137" s="9"/>
      <c r="C137" s="9"/>
      <c r="D137" s="10"/>
      <c r="E137" s="14"/>
      <c r="F137" s="16"/>
      <c r="G137" s="52">
        <f>G140</f>
        <v>0</v>
      </c>
      <c r="H137" s="20" t="s">
        <v>24</v>
      </c>
      <c r="J137" s="22">
        <v>39</v>
      </c>
      <c r="K137" s="23"/>
    </row>
    <row r="138" spans="1:11" ht="15" customHeight="1" x14ac:dyDescent="0.15">
      <c r="A138" s="8"/>
      <c r="B138" s="9"/>
      <c r="C138" s="9"/>
      <c r="D138" s="10"/>
      <c r="E138" s="14" t="s">
        <v>24</v>
      </c>
      <c r="F138" s="16"/>
      <c r="G138" s="52"/>
      <c r="H138" s="20" t="s">
        <v>24</v>
      </c>
      <c r="J138" s="22"/>
      <c r="K138" s="23"/>
    </row>
    <row r="139" spans="1:11" ht="15" customHeight="1" x14ac:dyDescent="0.15">
      <c r="A139" s="11"/>
      <c r="B139" s="12"/>
      <c r="C139" s="12"/>
      <c r="D139" s="13"/>
      <c r="E139" s="15" t="s">
        <v>25</v>
      </c>
      <c r="F139" s="17">
        <v>1</v>
      </c>
      <c r="G139" s="52"/>
      <c r="H139" s="21"/>
      <c r="J139" s="22"/>
      <c r="K139" s="23"/>
    </row>
    <row r="140" spans="1:11" ht="15" customHeight="1" x14ac:dyDescent="0.15">
      <c r="A140" s="8"/>
      <c r="B140" s="9" t="s">
        <v>62</v>
      </c>
      <c r="C140" s="9"/>
      <c r="D140" s="10"/>
      <c r="E140" s="14"/>
      <c r="F140" s="16"/>
      <c r="G140" s="53"/>
      <c r="H140" s="20" t="s">
        <v>24</v>
      </c>
      <c r="J140" s="22">
        <v>40</v>
      </c>
      <c r="K140" s="23"/>
    </row>
    <row r="141" spans="1:11" ht="15" customHeight="1" x14ac:dyDescent="0.15">
      <c r="A141" s="8"/>
      <c r="B141" s="9"/>
      <c r="C141" s="9"/>
      <c r="D141" s="10"/>
      <c r="E141" s="14" t="s">
        <v>24</v>
      </c>
      <c r="F141" s="16"/>
      <c r="G141" s="53"/>
      <c r="H141" s="20" t="s">
        <v>24</v>
      </c>
      <c r="J141" s="22"/>
      <c r="K141" s="23"/>
    </row>
    <row r="142" spans="1:11" ht="15" customHeight="1" x14ac:dyDescent="0.15">
      <c r="A142" s="11"/>
      <c r="B142" s="12"/>
      <c r="C142" s="12"/>
      <c r="D142" s="13"/>
      <c r="E142" s="15" t="s">
        <v>25</v>
      </c>
      <c r="F142" s="17">
        <v>1</v>
      </c>
      <c r="G142" s="53"/>
      <c r="H142" s="21"/>
      <c r="J142" s="22"/>
      <c r="K142" s="23"/>
    </row>
    <row r="143" spans="1:11" ht="15" customHeight="1" x14ac:dyDescent="0.15">
      <c r="A143" s="8" t="s">
        <v>63</v>
      </c>
      <c r="B143" s="9"/>
      <c r="C143" s="9"/>
      <c r="D143" s="10"/>
      <c r="E143" s="14"/>
      <c r="F143" s="16"/>
      <c r="G143" s="52">
        <f>G134+G137</f>
        <v>0</v>
      </c>
      <c r="H143" s="20" t="s">
        <v>24</v>
      </c>
      <c r="J143" s="22">
        <v>41</v>
      </c>
      <c r="K143" s="23"/>
    </row>
    <row r="144" spans="1:11" ht="15" customHeight="1" x14ac:dyDescent="0.15">
      <c r="A144" s="8"/>
      <c r="B144" s="9"/>
      <c r="C144" s="9"/>
      <c r="D144" s="10"/>
      <c r="E144" s="14" t="s">
        <v>24</v>
      </c>
      <c r="F144" s="16"/>
      <c r="G144" s="52"/>
      <c r="H144" s="20" t="s">
        <v>24</v>
      </c>
      <c r="J144" s="22"/>
      <c r="K144" s="23"/>
    </row>
    <row r="145" spans="1:11" ht="15" customHeight="1" x14ac:dyDescent="0.15">
      <c r="A145" s="11"/>
      <c r="B145" s="12"/>
      <c r="C145" s="12"/>
      <c r="D145" s="13"/>
      <c r="E145" s="15" t="s">
        <v>25</v>
      </c>
      <c r="F145" s="17">
        <v>1</v>
      </c>
      <c r="G145" s="52"/>
      <c r="H145" s="21"/>
      <c r="J145" s="22"/>
      <c r="K145" s="23"/>
    </row>
    <row r="146" spans="1:11" ht="15" customHeight="1" x14ac:dyDescent="0.15">
      <c r="A146" s="24" t="s">
        <v>64</v>
      </c>
      <c r="B146" s="25"/>
      <c r="C146" s="25"/>
      <c r="D146" s="26"/>
      <c r="E146" s="33"/>
      <c r="F146" s="36"/>
      <c r="G146" s="54">
        <f>G86+G143</f>
        <v>0</v>
      </c>
      <c r="H146" s="39" t="s">
        <v>24</v>
      </c>
      <c r="J146" s="42">
        <v>42</v>
      </c>
      <c r="K146" s="42">
        <v>30</v>
      </c>
    </row>
    <row r="147" spans="1:11" ht="15" customHeight="1" x14ac:dyDescent="0.15">
      <c r="A147" s="27"/>
      <c r="B147" s="28"/>
      <c r="C147" s="28"/>
      <c r="D147" s="29"/>
      <c r="E147" s="34" t="s">
        <v>24</v>
      </c>
      <c r="F147" s="37"/>
      <c r="G147" s="54"/>
      <c r="H147" s="40" t="s">
        <v>24</v>
      </c>
    </row>
    <row r="148" spans="1:11" ht="15" customHeight="1" x14ac:dyDescent="0.15">
      <c r="A148" s="30"/>
      <c r="B148" s="31"/>
      <c r="C148" s="31"/>
      <c r="D148" s="32"/>
      <c r="E148" s="35" t="s">
        <v>25</v>
      </c>
      <c r="F148" s="38">
        <v>1</v>
      </c>
      <c r="G148" s="54"/>
      <c r="H148" s="41"/>
    </row>
    <row r="149" spans="1:11" x14ac:dyDescent="0.15">
      <c r="A149" s="43" t="s">
        <v>65</v>
      </c>
      <c r="B149" s="44" t="s">
        <v>66</v>
      </c>
      <c r="J149" s="22">
        <v>99999</v>
      </c>
    </row>
    <row r="150" spans="1:11" x14ac:dyDescent="0.15">
      <c r="A150" s="43" t="s">
        <v>67</v>
      </c>
      <c r="B150" s="44" t="s">
        <v>68</v>
      </c>
    </row>
    <row r="151" spans="1:11" x14ac:dyDescent="0.15">
      <c r="A151" s="43" t="s">
        <v>69</v>
      </c>
      <c r="B151" s="44" t="s">
        <v>70</v>
      </c>
    </row>
  </sheetData>
  <sheetProtection password="E69E" sheet="1" objects="1" scenarios="1"/>
  <mergeCells count="53">
    <mergeCell ref="G143:G145"/>
    <mergeCell ref="G146:G148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A89:H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2026-04-24T09:21:52Z</dcterms:created>
  <dcterms:modified xsi:type="dcterms:W3CDTF">2026-04-24T09:22:16Z</dcterms:modified>
</cp:coreProperties>
</file>